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8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regoriojalomolarios/Downloads/"/>
    </mc:Choice>
  </mc:AlternateContent>
  <xr:revisionPtr revIDLastSave="0" documentId="13_ncr:1_{BD671900-7BE4-8945-A496-5D3F57D2B5F1}" xr6:coauthVersionLast="45" xr6:coauthVersionMax="45" xr10:uidLastSave="{00000000-0000-0000-0000-000000000000}"/>
  <bookViews>
    <workbookView xWindow="120" yWindow="500" windowWidth="26720" windowHeight="13660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calcChain.xml><?xml version="1.0" encoding="utf-8"?>
<calcChain xmlns="http://schemas.openxmlformats.org/spreadsheetml/2006/main">
  <c r="C8" i="1" l="1"/>
  <c r="D24" i="1"/>
  <c r="C24" i="1"/>
  <c r="C9" i="1"/>
  <c r="D23" i="1" l="1"/>
  <c r="D22" i="1"/>
  <c r="C23" i="1"/>
  <c r="C22" i="1"/>
  <c r="D21" i="1"/>
  <c r="C21" i="1"/>
  <c r="D20" i="1"/>
  <c r="D19" i="1"/>
  <c r="D18" i="1"/>
  <c r="D17" i="1"/>
  <c r="D16" i="1"/>
  <c r="C20" i="1"/>
  <c r="C19" i="1"/>
  <c r="C18" i="1"/>
  <c r="C17" i="1"/>
  <c r="C16" i="1"/>
  <c r="D15" i="1"/>
  <c r="C15" i="1"/>
  <c r="C6" i="2"/>
  <c r="C5" i="2"/>
  <c r="C4" i="2"/>
  <c r="C7" i="2" s="1"/>
  <c r="C7" i="1"/>
  <c r="C6" i="1"/>
  <c r="E6" i="1" l="1"/>
</calcChain>
</file>

<file path=xl/sharedStrings.xml><?xml version="1.0" encoding="utf-8"?>
<sst xmlns="http://schemas.openxmlformats.org/spreadsheetml/2006/main" count="24" uniqueCount="23">
  <si>
    <t xml:space="preserve">Costo + 10 </t>
  </si>
  <si>
    <t>Costo+ 8</t>
  </si>
  <si>
    <t>Margen de utilidad s/costo</t>
  </si>
  <si>
    <t>Público</t>
  </si>
  <si>
    <t>Emplead</t>
  </si>
  <si>
    <t>Casillas</t>
  </si>
  <si>
    <t>Descuento +8</t>
  </si>
  <si>
    <t>Costo + 20</t>
  </si>
  <si>
    <t>Publico +40</t>
  </si>
  <si>
    <t>Costo unitario</t>
  </si>
  <si>
    <t>Descuento +5</t>
  </si>
  <si>
    <t>Descuento +6</t>
  </si>
  <si>
    <t>Descuento +7</t>
  </si>
  <si>
    <t>Descuento +9</t>
  </si>
  <si>
    <t>Descuento +10</t>
  </si>
  <si>
    <t>Costo + 10 (10%)</t>
  </si>
  <si>
    <t>Publico (40%)</t>
  </si>
  <si>
    <t>Costo+ 8 (8%)</t>
  </si>
  <si>
    <t>Costo + 20 (20%)</t>
  </si>
  <si>
    <t>Descuento +11</t>
  </si>
  <si>
    <t>Descuento +12</t>
  </si>
  <si>
    <t>Descuento +13</t>
  </si>
  <si>
    <t>Descuento +14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</si>
</sst>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9" fontId="0" fillId="0" borderId="0" xfId="0" applyNumberFormat="1"/>
    <xf numFmtId="0" fontId="1" fillId="0" borderId="0" xfId="0" applyFon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24"/>
  <sheetViews>
    <sheetView tabSelected="1" zoomScale="120" zoomScaleNormal="120" workbookViewId="0">
      <selection activeCell="C6" sqref="C6"/>
    </sheetView>
  </sheetViews>
  <sheetFormatPr baseColWidth="10" defaultRowHeight="15" x14ac:dyDescent="0.2"/>
  <cols>
    <col min="2" max="2" width="19" customWidth="1"/>
    <col min="8" max="8" width="14.33203125" customWidth="1"/>
  </cols>
  <sheetData>
    <row r="2" spans="2:9" x14ac:dyDescent="0.2">
      <c r="G2" s="1">
        <v>0.4</v>
      </c>
      <c r="H2" t="s">
        <v>3</v>
      </c>
      <c r="I2">
        <v>0.6</v>
      </c>
    </row>
    <row r="3" spans="2:9" x14ac:dyDescent="0.2">
      <c r="E3" s="2" t="s">
        <v>2</v>
      </c>
      <c r="F3" s="2"/>
      <c r="G3" s="1">
        <v>0.1</v>
      </c>
      <c r="H3" t="s">
        <v>4</v>
      </c>
      <c r="I3">
        <v>0.9</v>
      </c>
    </row>
    <row r="4" spans="2:9" x14ac:dyDescent="0.2">
      <c r="G4" s="1">
        <v>0.08</v>
      </c>
      <c r="H4" t="s">
        <v>5</v>
      </c>
      <c r="I4">
        <v>0.92</v>
      </c>
    </row>
    <row r="5" spans="2:9" x14ac:dyDescent="0.2">
      <c r="B5" t="s">
        <v>9</v>
      </c>
      <c r="C5">
        <v>100</v>
      </c>
      <c r="D5" s="1"/>
    </row>
    <row r="6" spans="2:9" x14ac:dyDescent="0.2">
      <c r="B6" t="s">
        <v>16</v>
      </c>
      <c r="C6">
        <f>C5/0.6</f>
        <v>166.66666666666669</v>
      </c>
      <c r="D6" s="1"/>
      <c r="E6">
        <f>C6-(C6*0.33333)</f>
        <v>111.11166666666668</v>
      </c>
    </row>
    <row r="7" spans="2:9" x14ac:dyDescent="0.2">
      <c r="B7" t="s">
        <v>15</v>
      </c>
      <c r="C7">
        <f>C5/0.9</f>
        <v>111.11111111111111</v>
      </c>
      <c r="D7" s="1"/>
    </row>
    <row r="8" spans="2:9" x14ac:dyDescent="0.2">
      <c r="B8" t="s">
        <v>17</v>
      </c>
      <c r="C8">
        <f>C5/0.92</f>
        <v>108.69565217391303</v>
      </c>
      <c r="D8" s="1"/>
    </row>
    <row r="9" spans="2:9" x14ac:dyDescent="0.2">
      <c r="B9" t="s">
        <v>18</v>
      </c>
      <c r="C9">
        <f>C5/0.8</f>
        <v>125</v>
      </c>
      <c r="D9" s="1"/>
    </row>
    <row r="10" spans="2:9" x14ac:dyDescent="0.2">
      <c r="D10" s="1"/>
    </row>
    <row r="11" spans="2:9" x14ac:dyDescent="0.2">
      <c r="D11" s="1"/>
    </row>
    <row r="12" spans="2:9" x14ac:dyDescent="0.2">
      <c r="D12" s="1"/>
    </row>
    <row r="15" spans="2:9" x14ac:dyDescent="0.2">
      <c r="B15" t="s">
        <v>10</v>
      </c>
      <c r="C15">
        <f>(C5/0.6) - C5/0.95</f>
        <v>61.403508771929836</v>
      </c>
      <c r="D15" s="3">
        <f>C15/C6</f>
        <v>0.36842105263157898</v>
      </c>
    </row>
    <row r="16" spans="2:9" x14ac:dyDescent="0.2">
      <c r="B16" t="s">
        <v>11</v>
      </c>
      <c r="C16">
        <f>(C5/0.6) - C5/0.94</f>
        <v>60.283687943262422</v>
      </c>
      <c r="D16" s="3">
        <f>C16/C6</f>
        <v>0.36170212765957449</v>
      </c>
    </row>
    <row r="17" spans="2:4" x14ac:dyDescent="0.2">
      <c r="B17" t="s">
        <v>12</v>
      </c>
      <c r="C17">
        <f>(C5/0.6) - C5/0.93</f>
        <v>59.139784946236588</v>
      </c>
      <c r="D17" s="3">
        <f>C17/C6</f>
        <v>0.35483870967741948</v>
      </c>
    </row>
    <row r="18" spans="2:4" x14ac:dyDescent="0.2">
      <c r="B18" t="s">
        <v>6</v>
      </c>
      <c r="C18">
        <f>(C5/0.6) - C5/0.92</f>
        <v>57.971014492753653</v>
      </c>
      <c r="D18" s="3">
        <f>C18/C6</f>
        <v>0.3478260869565219</v>
      </c>
    </row>
    <row r="19" spans="2:4" x14ac:dyDescent="0.2">
      <c r="B19" t="s">
        <v>13</v>
      </c>
      <c r="C19">
        <f>(C5/0.6) - C5/0.91</f>
        <v>56.776556776556802</v>
      </c>
      <c r="D19" s="3">
        <f>C19/C6</f>
        <v>0.34065934065934078</v>
      </c>
    </row>
    <row r="20" spans="2:4" x14ac:dyDescent="0.2">
      <c r="B20" t="s">
        <v>14</v>
      </c>
      <c r="C20">
        <f>(C5/0.6) - C5/0.9</f>
        <v>55.555555555555571</v>
      </c>
      <c r="D20" s="3">
        <f>C20/C6</f>
        <v>0.33333333333333337</v>
      </c>
    </row>
    <row r="21" spans="2:4" x14ac:dyDescent="0.2">
      <c r="B21" t="s">
        <v>19</v>
      </c>
      <c r="C21">
        <f>(C5/0.6) - C5/0.89</f>
        <v>54.307116104868939</v>
      </c>
      <c r="D21" s="3">
        <f>C21/C6</f>
        <v>0.32584269662921361</v>
      </c>
    </row>
    <row r="22" spans="2:4" x14ac:dyDescent="0.2">
      <c r="B22" t="s">
        <v>20</v>
      </c>
      <c r="C22">
        <f>(C5/0.6) - C5/0.88</f>
        <v>53.030303030303045</v>
      </c>
      <c r="D22" s="3">
        <f>C22/C6</f>
        <v>0.31818181818181823</v>
      </c>
    </row>
    <row r="23" spans="2:4" x14ac:dyDescent="0.2">
      <c r="B23" t="s">
        <v>21</v>
      </c>
      <c r="C23">
        <f>(C5/0.6) - C5/0.87</f>
        <v>51.724137931034505</v>
      </c>
      <c r="D23" s="3">
        <f>C23/C6</f>
        <v>0.31034482758620702</v>
      </c>
    </row>
    <row r="24" spans="2:4" x14ac:dyDescent="0.2">
      <c r="B24" t="s">
        <v>22</v>
      </c>
      <c r="C24">
        <f>(C5/0.6) - C5/0.86</f>
        <v>50.387596899224818</v>
      </c>
      <c r="D24" s="3">
        <f>C24/C6</f>
        <v>0.30232558139534887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C7"/>
  <sheetViews>
    <sheetView workbookViewId="0">
      <selection activeCell="B11" sqref="B11"/>
    </sheetView>
  </sheetViews>
  <sheetFormatPr baseColWidth="10" defaultRowHeight="15" x14ac:dyDescent="0.2"/>
  <cols>
    <col min="2" max="2" width="16" customWidth="1"/>
  </cols>
  <sheetData>
    <row r="3" spans="2:3" x14ac:dyDescent="0.2">
      <c r="B3" t="s">
        <v>9</v>
      </c>
      <c r="C3">
        <v>100</v>
      </c>
    </row>
    <row r="4" spans="2:3" x14ac:dyDescent="0.2">
      <c r="B4" t="s">
        <v>8</v>
      </c>
      <c r="C4">
        <f>C3/0.6</f>
        <v>166.66666666666669</v>
      </c>
    </row>
    <row r="5" spans="2:3" x14ac:dyDescent="0.2">
      <c r="B5" t="s">
        <v>0</v>
      </c>
      <c r="C5">
        <f>C3/0.9</f>
        <v>111.11111111111111</v>
      </c>
    </row>
    <row r="6" spans="2:3" x14ac:dyDescent="0.2">
      <c r="B6" t="s">
        <v>1</v>
      </c>
      <c r="C6">
        <f>C3/0.92</f>
        <v>108.69565217391303</v>
      </c>
    </row>
    <row r="7" spans="2:3" x14ac:dyDescent="0.2">
      <c r="B7" t="s">
        <v>7</v>
      </c>
      <c r="C7">
        <f>C4/0.8</f>
        <v>208.33333333333334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FOYO</dc:creator>
  <cp:lastModifiedBy>Microsoft Office User</cp:lastModifiedBy>
  <dcterms:created xsi:type="dcterms:W3CDTF">2022-03-17T00:07:40Z</dcterms:created>
  <dcterms:modified xsi:type="dcterms:W3CDTF">2022-03-17T02:48:11Z</dcterms:modified>
</cp:coreProperties>
</file>